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Planilha1" sheetId="1" r:id="rId1"/>
  </sheets>
  <definedNames>
    <definedName name="_xlnm.Print_Area" localSheetId="0">Planilha1!$A$1:$S$45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J40" i="1"/>
  <c r="J39" i="1"/>
  <c r="J38" i="1"/>
  <c r="J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S43" i="1" l="1"/>
  <c r="J36" i="1" l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K43" i="1" s="1"/>
  <c r="J14" i="1"/>
  <c r="J15" i="1"/>
  <c r="J16" i="1"/>
  <c r="J17" i="1"/>
  <c r="R42" i="1" l="1"/>
  <c r="S42" i="1"/>
  <c r="K42" i="1"/>
  <c r="J13" i="1"/>
  <c r="J12" i="1"/>
  <c r="J11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J10" i="1"/>
  <c r="J42" i="1" l="1"/>
  <c r="S44" i="1"/>
  <c r="S45" i="1" l="1"/>
  <c r="S47" i="1" s="1"/>
</calcChain>
</file>

<file path=xl/sharedStrings.xml><?xml version="1.0" encoding="utf-8"?>
<sst xmlns="http://schemas.openxmlformats.org/spreadsheetml/2006/main" count="217" uniqueCount="35">
  <si>
    <t xml:space="preserve">OBRA: </t>
  </si>
  <si>
    <r>
      <t>LOCAL</t>
    </r>
    <r>
      <rPr>
        <b/>
        <sz val="8"/>
        <rFont val="Verdana"/>
        <family val="2"/>
      </rPr>
      <t>:</t>
    </r>
    <r>
      <rPr>
        <sz val="10"/>
        <rFont val="Arial"/>
        <family val="2"/>
      </rPr>
      <t/>
    </r>
  </si>
  <si>
    <t>PROPRIETÁRIO:</t>
  </si>
  <si>
    <t>DATA:</t>
  </si>
  <si>
    <t>MEIO-FIO DE CONCRETO</t>
  </si>
  <si>
    <t>Item</t>
  </si>
  <si>
    <t>Logradouro</t>
  </si>
  <si>
    <t>Lado Esquerdo</t>
  </si>
  <si>
    <t>Lado Direito</t>
  </si>
  <si>
    <t>Estacas</t>
  </si>
  <si>
    <t>Extensão</t>
  </si>
  <si>
    <t>Tipo</t>
  </si>
  <si>
    <t>Inicial</t>
  </si>
  <si>
    <t>Final</t>
  </si>
  <si>
    <t>(m)</t>
  </si>
  <si>
    <t>+</t>
  </si>
  <si>
    <t>Meio-fio com sarjeta</t>
  </si>
  <si>
    <t>Meio-fio</t>
  </si>
  <si>
    <t>Total  meio-fio lado direito</t>
  </si>
  <si>
    <t>Total meio-fio lado esquerdo</t>
  </si>
  <si>
    <t>Total  meio-fio c/ sarjeta lado direito</t>
  </si>
  <si>
    <t>Total meio-fio com sarjeta lado esq.</t>
  </si>
  <si>
    <t xml:space="preserve">Total meio-fio </t>
  </si>
  <si>
    <t>Total meio-fio com sarjeta</t>
  </si>
  <si>
    <t>RUA 13 DE MAIO</t>
  </si>
  <si>
    <t>RUA SÃO JOSÉ</t>
  </si>
  <si>
    <t>RUA 7 DE SETEMBRO</t>
  </si>
  <si>
    <t xml:space="preserve">  </t>
  </si>
  <si>
    <t>PEIXOTO DE AZEVEDO - MT- BAIRRO MÃE DE DEUS</t>
  </si>
  <si>
    <t>PREFEITURA MUNICIPAL DE PEIXOTO DE AZEVEDO</t>
  </si>
  <si>
    <t>FORNECIMENTO E EXECUÇÃO DE MEIO-FIO COM SARJETA</t>
  </si>
  <si>
    <t>RUA GOVERNADOR VALADARES</t>
  </si>
  <si>
    <t>UH</t>
  </si>
  <si>
    <t>cj</t>
  </si>
  <si>
    <t>MEMORIAL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</si>
</sst>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Cr$&quot;#,##0_);\(&quot;Cr$&quot;#,##0\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2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2" fillId="0" borderId="1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0" xfId="0" applyFont="1" applyAlignment="1"/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7" fillId="0" borderId="23" xfId="1" applyFont="1" applyBorder="1" applyAlignment="1">
      <alignment horizontal="center"/>
    </xf>
    <xf numFmtId="1" fontId="7" fillId="3" borderId="24" xfId="3" applyNumberFormat="1" applyFont="1" applyFill="1" applyBorder="1" applyAlignment="1">
      <alignment horizontal="center" vertical="center"/>
    </xf>
    <xf numFmtId="165" fontId="7" fillId="3" borderId="26" xfId="1" applyNumberFormat="1" applyFont="1" applyFill="1" applyBorder="1" applyAlignment="1">
      <alignment horizontal="center" vertical="center"/>
    </xf>
    <xf numFmtId="4" fontId="7" fillId="3" borderId="25" xfId="3" applyNumberFormat="1" applyFont="1" applyFill="1" applyBorder="1" applyAlignment="1">
      <alignment horizontal="center" vertical="center"/>
    </xf>
    <xf numFmtId="4" fontId="7" fillId="3" borderId="27" xfId="4" applyNumberFormat="1" applyFont="1" applyFill="1" applyBorder="1" applyAlignment="1">
      <alignment horizontal="center" vertical="center"/>
    </xf>
    <xf numFmtId="4" fontId="7" fillId="3" borderId="28" xfId="4" applyNumberFormat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Border="1"/>
    <xf numFmtId="0" fontId="7" fillId="0" borderId="29" xfId="1" applyFont="1" applyBorder="1" applyAlignment="1">
      <alignment horizontal="center"/>
    </xf>
    <xf numFmtId="1" fontId="7" fillId="3" borderId="30" xfId="3" applyNumberFormat="1" applyFont="1" applyFill="1" applyBorder="1" applyAlignment="1">
      <alignment horizontal="center" vertical="center"/>
    </xf>
    <xf numFmtId="165" fontId="7" fillId="3" borderId="31" xfId="1" applyNumberFormat="1" applyFont="1" applyFill="1" applyBorder="1" applyAlignment="1">
      <alignment horizontal="center" vertical="center"/>
    </xf>
    <xf numFmtId="4" fontId="7" fillId="3" borderId="32" xfId="4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4" fontId="6" fillId="2" borderId="21" xfId="0" applyNumberFormat="1" applyFont="1" applyFill="1" applyBorder="1" applyAlignment="1">
      <alignment horizontal="center" vertical="center"/>
    </xf>
    <xf numFmtId="4" fontId="6" fillId="2" borderId="22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33" xfId="0" applyFont="1" applyFill="1" applyBorder="1" applyAlignment="1">
      <alignment vertical="center"/>
    </xf>
    <xf numFmtId="0" fontId="6" fillId="2" borderId="34" xfId="0" applyFont="1" applyFill="1" applyBorder="1" applyAlignment="1">
      <alignment vertical="center"/>
    </xf>
    <xf numFmtId="0" fontId="6" fillId="2" borderId="35" xfId="0" applyFont="1" applyFill="1" applyBorder="1" applyAlignment="1">
      <alignment vertical="center"/>
    </xf>
    <xf numFmtId="4" fontId="6" fillId="2" borderId="37" xfId="0" applyNumberFormat="1" applyFont="1" applyFill="1" applyBorder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/>
    </xf>
    <xf numFmtId="4" fontId="7" fillId="0" borderId="0" xfId="1" applyNumberFormat="1" applyFont="1" applyAlignment="1">
      <alignment horizontal="center"/>
    </xf>
    <xf numFmtId="4" fontId="7" fillId="3" borderId="24" xfId="4" applyNumberFormat="1" applyFont="1" applyFill="1" applyBorder="1" applyAlignment="1">
      <alignment horizontal="center" vertical="center"/>
    </xf>
    <xf numFmtId="1" fontId="7" fillId="3" borderId="21" xfId="3" applyNumberFormat="1" applyFont="1" applyFill="1" applyBorder="1" applyAlignment="1">
      <alignment horizontal="center" vertical="center"/>
    </xf>
    <xf numFmtId="165" fontId="7" fillId="3" borderId="21" xfId="1" applyNumberFormat="1" applyFont="1" applyFill="1" applyBorder="1" applyAlignment="1">
      <alignment horizontal="center" vertical="center"/>
    </xf>
    <xf numFmtId="4" fontId="7" fillId="3" borderId="21" xfId="3" applyNumberFormat="1" applyFont="1" applyFill="1" applyBorder="1" applyAlignment="1">
      <alignment horizontal="center" vertical="center"/>
    </xf>
    <xf numFmtId="4" fontId="7" fillId="3" borderId="21" xfId="4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3" borderId="10" xfId="1" applyNumberFormat="1" applyFont="1" applyFill="1" applyBorder="1" applyAlignment="1">
      <alignment horizontal="center" vertical="center" wrapText="1"/>
    </xf>
    <xf numFmtId="164" fontId="7" fillId="3" borderId="13" xfId="1" applyNumberFormat="1" applyFont="1" applyFill="1" applyBorder="1" applyAlignment="1">
      <alignment horizontal="center" vertical="center" wrapText="1"/>
    </xf>
    <xf numFmtId="164" fontId="7" fillId="3" borderId="14" xfId="1" applyNumberFormat="1" applyFont="1" applyFill="1" applyBorder="1" applyAlignment="1">
      <alignment horizontal="center" vertical="center" wrapText="1"/>
    </xf>
    <xf numFmtId="164" fontId="7" fillId="3" borderId="15" xfId="1" applyNumberFormat="1" applyFont="1" applyFill="1" applyBorder="1" applyAlignment="1">
      <alignment horizontal="center" vertical="center" wrapText="1"/>
    </xf>
    <xf numFmtId="164" fontId="7" fillId="3" borderId="16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7" fillId="3" borderId="21" xfId="1" applyNumberFormat="1" applyFont="1" applyFill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14" fontId="3" fillId="0" borderId="3" xfId="2" applyNumberFormat="1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</cellXfs>
  <cellStyles count="6">
    <cellStyle name="Normal" xfId="0" builtinId="0"/>
    <cellStyle name="Normal 2 3" xfId="1"/>
    <cellStyle name="Normal 5" xfId="2"/>
    <cellStyle name="Vírgula 3" xfId="4"/>
    <cellStyle name="Vírgula 3 2" xfId="5"/>
    <cellStyle name="Vírgula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tabSelected="1" view="pageBreakPreview" zoomScale="60" zoomScaleNormal="100" workbookViewId="0">
      <selection activeCell="AB18" sqref="AB18"/>
    </sheetView>
  </sheetViews>
  <sheetFormatPr defaultRowHeight="12.75" x14ac:dyDescent="0.2"/>
  <cols>
    <col min="1" max="1" width="9" style="32" customWidth="1"/>
    <col min="2" max="2" width="6.7109375" style="32" customWidth="1"/>
    <col min="3" max="3" width="17" style="32" customWidth="1"/>
    <col min="4" max="4" width="6.7109375" style="33" customWidth="1"/>
    <col min="5" max="5" width="1.7109375" style="33" customWidth="1"/>
    <col min="6" max="7" width="6.7109375" style="33" customWidth="1"/>
    <col min="8" max="8" width="1.7109375" style="33" customWidth="1"/>
    <col min="9" max="9" width="6.7109375" style="33" customWidth="1"/>
    <col min="10" max="10" width="13.7109375" style="33" customWidth="1"/>
    <col min="11" max="11" width="20.7109375" style="33" bestFit="1" customWidth="1"/>
    <col min="12" max="12" width="6.7109375" style="33" customWidth="1"/>
    <col min="13" max="13" width="2.140625" style="33" bestFit="1" customWidth="1"/>
    <col min="14" max="15" width="6.7109375" style="33" customWidth="1"/>
    <col min="16" max="16" width="2.140625" style="33" bestFit="1" customWidth="1"/>
    <col min="17" max="17" width="6.7109375" style="33" customWidth="1"/>
    <col min="18" max="18" width="13.7109375" style="33" customWidth="1"/>
    <col min="19" max="19" width="20.7109375" style="33" bestFit="1" customWidth="1"/>
    <col min="20" max="20" width="13.28515625" style="32" customWidth="1"/>
    <col min="21" max="16384" width="9.140625" style="32"/>
  </cols>
  <sheetData>
    <row r="1" spans="1:36" ht="27.75" customHeight="1" thickBot="1" x14ac:dyDescent="0.25">
      <c r="A1" s="76" t="s">
        <v>34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</row>
    <row r="2" spans="1:36" s="1" customFormat="1" x14ac:dyDescent="0.2">
      <c r="A2" s="2" t="s">
        <v>0</v>
      </c>
      <c r="B2" s="48" t="s">
        <v>30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</row>
    <row r="3" spans="1:36" s="1" customFormat="1" x14ac:dyDescent="0.2">
      <c r="A3" s="2" t="s">
        <v>1</v>
      </c>
      <c r="B3" s="79" t="s">
        <v>28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0"/>
    </row>
    <row r="4" spans="1:36" s="1" customFormat="1" x14ac:dyDescent="0.2">
      <c r="A4" s="81" t="s">
        <v>2</v>
      </c>
      <c r="B4" s="82"/>
      <c r="C4" s="48" t="s">
        <v>29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9"/>
    </row>
    <row r="5" spans="1:36" s="1" customFormat="1" x14ac:dyDescent="0.2">
      <c r="A5" s="2" t="s">
        <v>3</v>
      </c>
      <c r="B5" s="83">
        <v>43564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5"/>
    </row>
    <row r="6" spans="1:36" s="1" customFormat="1" ht="14.25" x14ac:dyDescent="0.2">
      <c r="A6" s="50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2"/>
    </row>
    <row r="7" spans="1:36" s="1" customFormat="1" x14ac:dyDescent="0.2">
      <c r="A7" s="53" t="s">
        <v>5</v>
      </c>
      <c r="B7" s="56" t="s">
        <v>6</v>
      </c>
      <c r="C7" s="57"/>
      <c r="D7" s="60" t="s">
        <v>7</v>
      </c>
      <c r="E7" s="61"/>
      <c r="F7" s="61"/>
      <c r="G7" s="61"/>
      <c r="H7" s="61"/>
      <c r="I7" s="61"/>
      <c r="J7" s="61"/>
      <c r="K7" s="61"/>
      <c r="L7" s="62" t="s">
        <v>8</v>
      </c>
      <c r="M7" s="63"/>
      <c r="N7" s="63"/>
      <c r="O7" s="63"/>
      <c r="P7" s="63"/>
      <c r="Q7" s="63"/>
      <c r="R7" s="63"/>
      <c r="S7" s="64"/>
      <c r="T7" s="3"/>
      <c r="U7" s="3"/>
      <c r="V7" s="3"/>
      <c r="W7" s="3"/>
      <c r="X7" s="3"/>
      <c r="Y7" s="3"/>
    </row>
    <row r="8" spans="1:36" s="1" customFormat="1" x14ac:dyDescent="0.2">
      <c r="A8" s="54"/>
      <c r="B8" s="58"/>
      <c r="C8" s="59"/>
      <c r="D8" s="65" t="s">
        <v>9</v>
      </c>
      <c r="E8" s="66"/>
      <c r="F8" s="66"/>
      <c r="G8" s="66"/>
      <c r="H8" s="66"/>
      <c r="I8" s="67"/>
      <c r="J8" s="4" t="s">
        <v>10</v>
      </c>
      <c r="K8" s="68" t="s">
        <v>11</v>
      </c>
      <c r="L8" s="70" t="s">
        <v>9</v>
      </c>
      <c r="M8" s="66"/>
      <c r="N8" s="66"/>
      <c r="O8" s="66"/>
      <c r="P8" s="66"/>
      <c r="Q8" s="67"/>
      <c r="R8" s="4" t="s">
        <v>10</v>
      </c>
      <c r="S8" s="5" t="s">
        <v>11</v>
      </c>
      <c r="T8" s="6"/>
      <c r="U8" s="6"/>
      <c r="V8" s="6"/>
      <c r="W8" s="6"/>
      <c r="X8" s="6"/>
      <c r="Y8" s="6"/>
    </row>
    <row r="9" spans="1:36" s="1" customFormat="1" x14ac:dyDescent="0.2">
      <c r="A9" s="55"/>
      <c r="B9" s="58"/>
      <c r="C9" s="59"/>
      <c r="D9" s="71" t="s">
        <v>12</v>
      </c>
      <c r="E9" s="72"/>
      <c r="F9" s="73"/>
      <c r="G9" s="71" t="s">
        <v>13</v>
      </c>
      <c r="H9" s="72"/>
      <c r="I9" s="73"/>
      <c r="J9" s="7" t="s">
        <v>14</v>
      </c>
      <c r="K9" s="69"/>
      <c r="L9" s="74" t="s">
        <v>12</v>
      </c>
      <c r="M9" s="72"/>
      <c r="N9" s="73"/>
      <c r="O9" s="71" t="s">
        <v>13</v>
      </c>
      <c r="P9" s="72"/>
      <c r="Q9" s="73"/>
      <c r="R9" s="7" t="s">
        <v>14</v>
      </c>
      <c r="S9" s="8"/>
      <c r="T9" s="6"/>
      <c r="U9" s="6"/>
      <c r="V9" s="6"/>
      <c r="W9" s="6"/>
      <c r="X9" s="6"/>
      <c r="Y9" s="6"/>
    </row>
    <row r="10" spans="1:36" s="1" customFormat="1" ht="15" customHeight="1" x14ac:dyDescent="0.2">
      <c r="A10" s="9">
        <v>1</v>
      </c>
      <c r="B10" s="42" t="s">
        <v>24</v>
      </c>
      <c r="C10" s="43"/>
      <c r="D10" s="10">
        <v>1</v>
      </c>
      <c r="E10" s="11" t="s">
        <v>15</v>
      </c>
      <c r="F10" s="12">
        <v>0</v>
      </c>
      <c r="G10" s="10">
        <v>2</v>
      </c>
      <c r="H10" s="11" t="s">
        <v>15</v>
      </c>
      <c r="I10" s="12">
        <v>0</v>
      </c>
      <c r="J10" s="13">
        <f>(G10-D10)*20+I10-F10</f>
        <v>20</v>
      </c>
      <c r="K10" s="14" t="s">
        <v>16</v>
      </c>
      <c r="L10" s="10">
        <v>11</v>
      </c>
      <c r="M10" s="11" t="s">
        <v>15</v>
      </c>
      <c r="N10" s="12">
        <v>0</v>
      </c>
      <c r="O10" s="10">
        <v>12</v>
      </c>
      <c r="P10" s="11" t="s">
        <v>15</v>
      </c>
      <c r="Q10" s="12">
        <v>0</v>
      </c>
      <c r="R10" s="13">
        <f>(O10-L10)*20+Q10-N10</f>
        <v>20</v>
      </c>
      <c r="S10" s="14" t="s">
        <v>16</v>
      </c>
      <c r="T10" s="6"/>
      <c r="U10" s="15"/>
      <c r="AD10" s="16"/>
      <c r="AE10" s="16"/>
      <c r="AF10" s="16"/>
      <c r="AG10" s="16"/>
      <c r="AH10" s="16"/>
      <c r="AI10" s="16"/>
      <c r="AJ10" s="16"/>
    </row>
    <row r="11" spans="1:36" s="1" customFormat="1" ht="15" customHeight="1" x14ac:dyDescent="0.2">
      <c r="A11" s="17">
        <f t="shared" ref="A11:A41" si="0">A10+1</f>
        <v>2</v>
      </c>
      <c r="B11" s="44"/>
      <c r="C11" s="45"/>
      <c r="D11" s="18">
        <v>2</v>
      </c>
      <c r="E11" s="19" t="s">
        <v>15</v>
      </c>
      <c r="F11" s="12">
        <v>0</v>
      </c>
      <c r="G11" s="18">
        <v>3</v>
      </c>
      <c r="H11" s="19" t="s">
        <v>15</v>
      </c>
      <c r="I11" s="12">
        <v>0</v>
      </c>
      <c r="J11" s="20">
        <f>(G11-D11)*20+I11-F11</f>
        <v>20</v>
      </c>
      <c r="K11" s="14" t="s">
        <v>16</v>
      </c>
      <c r="L11" s="18">
        <v>12</v>
      </c>
      <c r="M11" s="19" t="s">
        <v>15</v>
      </c>
      <c r="N11" s="12">
        <v>0</v>
      </c>
      <c r="O11" s="18">
        <v>13</v>
      </c>
      <c r="P11" s="19" t="s">
        <v>15</v>
      </c>
      <c r="Q11" s="12">
        <v>0</v>
      </c>
      <c r="R11" s="20">
        <f>(O11-L11)*20+Q11-N11</f>
        <v>20</v>
      </c>
      <c r="S11" s="14" t="s">
        <v>16</v>
      </c>
      <c r="T11" s="6"/>
      <c r="U11" s="15"/>
      <c r="AD11" s="16"/>
      <c r="AE11" s="16"/>
      <c r="AF11" s="16"/>
      <c r="AG11" s="16"/>
      <c r="AH11" s="16"/>
      <c r="AI11" s="16"/>
      <c r="AJ11" s="16"/>
    </row>
    <row r="12" spans="1:36" s="1" customFormat="1" ht="15" customHeight="1" x14ac:dyDescent="0.2">
      <c r="A12" s="17">
        <f t="shared" si="0"/>
        <v>3</v>
      </c>
      <c r="B12" s="44"/>
      <c r="C12" s="45"/>
      <c r="D12" s="18">
        <v>3</v>
      </c>
      <c r="E12" s="19" t="s">
        <v>15</v>
      </c>
      <c r="F12" s="12">
        <v>0</v>
      </c>
      <c r="G12" s="18">
        <v>4</v>
      </c>
      <c r="H12" s="19" t="s">
        <v>15</v>
      </c>
      <c r="I12" s="12">
        <v>0</v>
      </c>
      <c r="J12" s="20">
        <f>(G12-D12)*20+I12-F12</f>
        <v>20</v>
      </c>
      <c r="K12" s="14" t="s">
        <v>16</v>
      </c>
      <c r="L12" s="18">
        <v>13</v>
      </c>
      <c r="M12" s="19" t="s">
        <v>15</v>
      </c>
      <c r="N12" s="12">
        <v>0</v>
      </c>
      <c r="O12" s="18">
        <v>14</v>
      </c>
      <c r="P12" s="19" t="s">
        <v>15</v>
      </c>
      <c r="Q12" s="12">
        <v>0</v>
      </c>
      <c r="R12" s="20">
        <f>(O12-L12)*20+Q12-N12</f>
        <v>20</v>
      </c>
      <c r="S12" s="14" t="s">
        <v>16</v>
      </c>
      <c r="T12" s="6"/>
      <c r="U12" s="15"/>
      <c r="AD12" s="16"/>
      <c r="AE12" s="16"/>
      <c r="AF12" s="16"/>
      <c r="AG12" s="16"/>
      <c r="AH12" s="16"/>
      <c r="AI12" s="16"/>
      <c r="AJ12" s="16"/>
    </row>
    <row r="13" spans="1:36" s="1" customFormat="1" ht="15" customHeight="1" x14ac:dyDescent="0.2">
      <c r="A13" s="17">
        <f t="shared" si="0"/>
        <v>4</v>
      </c>
      <c r="B13" s="44"/>
      <c r="C13" s="45"/>
      <c r="D13" s="10">
        <v>4</v>
      </c>
      <c r="E13" s="19" t="s">
        <v>15</v>
      </c>
      <c r="F13" s="12">
        <v>0</v>
      </c>
      <c r="G13" s="10">
        <v>5</v>
      </c>
      <c r="H13" s="19" t="s">
        <v>15</v>
      </c>
      <c r="I13" s="12">
        <v>0</v>
      </c>
      <c r="J13" s="20">
        <f>(G13-D13)*20+I13-F13</f>
        <v>20</v>
      </c>
      <c r="K13" s="14" t="s">
        <v>16</v>
      </c>
      <c r="L13" s="10">
        <v>14</v>
      </c>
      <c r="M13" s="19" t="s">
        <v>15</v>
      </c>
      <c r="N13" s="12">
        <v>0</v>
      </c>
      <c r="O13" s="10">
        <v>15</v>
      </c>
      <c r="P13" s="19" t="s">
        <v>15</v>
      </c>
      <c r="Q13" s="12">
        <v>0</v>
      </c>
      <c r="R13" s="20">
        <f>(O13-L13)*20+Q13-N13</f>
        <v>20</v>
      </c>
      <c r="S13" s="14" t="s">
        <v>16</v>
      </c>
      <c r="T13" s="6"/>
      <c r="U13" s="15"/>
      <c r="AD13" s="16"/>
      <c r="AE13" s="16"/>
      <c r="AF13" s="16"/>
      <c r="AG13" s="16"/>
      <c r="AH13" s="16"/>
      <c r="AI13" s="16"/>
      <c r="AJ13" s="16"/>
    </row>
    <row r="14" spans="1:36" s="1" customFormat="1" ht="15" customHeight="1" x14ac:dyDescent="0.2">
      <c r="A14" s="17">
        <f t="shared" si="0"/>
        <v>5</v>
      </c>
      <c r="B14" s="44"/>
      <c r="C14" s="45"/>
      <c r="D14" s="18">
        <v>5</v>
      </c>
      <c r="E14" s="19" t="s">
        <v>15</v>
      </c>
      <c r="F14" s="12">
        <v>0</v>
      </c>
      <c r="G14" s="18">
        <v>6</v>
      </c>
      <c r="H14" s="19" t="s">
        <v>15</v>
      </c>
      <c r="I14" s="12">
        <v>0</v>
      </c>
      <c r="J14" s="20">
        <f t="shared" ref="J14:J18" si="1">(G14-D14)*20+I14-F14</f>
        <v>20</v>
      </c>
      <c r="K14" s="14" t="s">
        <v>16</v>
      </c>
      <c r="L14" s="18">
        <v>15</v>
      </c>
      <c r="M14" s="19" t="s">
        <v>15</v>
      </c>
      <c r="N14" s="12">
        <v>0</v>
      </c>
      <c r="O14" s="18">
        <v>16</v>
      </c>
      <c r="P14" s="19" t="s">
        <v>15</v>
      </c>
      <c r="Q14" s="12">
        <v>0</v>
      </c>
      <c r="R14" s="20">
        <f t="shared" ref="R14:R18" si="2">(O14-L14)*20+Q14-N14</f>
        <v>20</v>
      </c>
      <c r="S14" s="14" t="s">
        <v>16</v>
      </c>
      <c r="T14" s="6"/>
      <c r="U14" s="15"/>
      <c r="AD14" s="16"/>
      <c r="AE14" s="16"/>
      <c r="AF14" s="16"/>
      <c r="AG14" s="16"/>
      <c r="AH14" s="16"/>
      <c r="AI14" s="16"/>
      <c r="AJ14" s="16"/>
    </row>
    <row r="15" spans="1:36" s="1" customFormat="1" ht="15" customHeight="1" x14ac:dyDescent="0.2">
      <c r="A15" s="17">
        <f t="shared" si="0"/>
        <v>6</v>
      </c>
      <c r="B15" s="44"/>
      <c r="C15" s="45"/>
      <c r="D15" s="18">
        <v>6</v>
      </c>
      <c r="E15" s="19" t="s">
        <v>15</v>
      </c>
      <c r="F15" s="12">
        <v>0</v>
      </c>
      <c r="G15" s="18">
        <v>7</v>
      </c>
      <c r="H15" s="19" t="s">
        <v>15</v>
      </c>
      <c r="I15" s="12">
        <v>0</v>
      </c>
      <c r="J15" s="20">
        <f t="shared" si="1"/>
        <v>20</v>
      </c>
      <c r="K15" s="14" t="s">
        <v>16</v>
      </c>
      <c r="L15" s="18">
        <v>16</v>
      </c>
      <c r="M15" s="19" t="s">
        <v>15</v>
      </c>
      <c r="N15" s="12">
        <v>0</v>
      </c>
      <c r="O15" s="18">
        <v>17</v>
      </c>
      <c r="P15" s="19" t="s">
        <v>15</v>
      </c>
      <c r="Q15" s="12">
        <v>0</v>
      </c>
      <c r="R15" s="20">
        <f t="shared" si="2"/>
        <v>20</v>
      </c>
      <c r="S15" s="14" t="s">
        <v>16</v>
      </c>
      <c r="T15" s="6"/>
      <c r="U15" s="15"/>
      <c r="AD15" s="16"/>
      <c r="AE15" s="16"/>
      <c r="AF15" s="16"/>
      <c r="AG15" s="16"/>
      <c r="AH15" s="16"/>
      <c r="AI15" s="16"/>
      <c r="AJ15" s="16"/>
    </row>
    <row r="16" spans="1:36" s="1" customFormat="1" ht="15" customHeight="1" x14ac:dyDescent="0.2">
      <c r="A16" s="17">
        <f t="shared" si="0"/>
        <v>7</v>
      </c>
      <c r="B16" s="44"/>
      <c r="C16" s="45"/>
      <c r="D16" s="10">
        <v>7</v>
      </c>
      <c r="E16" s="19" t="s">
        <v>15</v>
      </c>
      <c r="F16" s="12">
        <v>0</v>
      </c>
      <c r="G16" s="10">
        <v>8</v>
      </c>
      <c r="H16" s="19" t="s">
        <v>15</v>
      </c>
      <c r="I16" s="12">
        <v>0</v>
      </c>
      <c r="J16" s="20">
        <f t="shared" si="1"/>
        <v>20</v>
      </c>
      <c r="K16" s="14" t="s">
        <v>16</v>
      </c>
      <c r="L16" s="10">
        <v>17</v>
      </c>
      <c r="M16" s="19" t="s">
        <v>15</v>
      </c>
      <c r="N16" s="12">
        <v>0</v>
      </c>
      <c r="O16" s="10">
        <v>18</v>
      </c>
      <c r="P16" s="19" t="s">
        <v>15</v>
      </c>
      <c r="Q16" s="12">
        <v>0</v>
      </c>
      <c r="R16" s="20">
        <f t="shared" si="2"/>
        <v>20</v>
      </c>
      <c r="S16" s="14" t="s">
        <v>16</v>
      </c>
      <c r="T16" s="6"/>
      <c r="U16" s="15"/>
      <c r="AD16" s="16"/>
      <c r="AE16" s="16"/>
      <c r="AF16" s="16"/>
      <c r="AG16" s="16"/>
      <c r="AH16" s="16"/>
      <c r="AI16" s="16"/>
      <c r="AJ16" s="16"/>
    </row>
    <row r="17" spans="1:36" s="1" customFormat="1" ht="15" customHeight="1" x14ac:dyDescent="0.2">
      <c r="A17" s="17">
        <f t="shared" si="0"/>
        <v>8</v>
      </c>
      <c r="B17" s="44"/>
      <c r="C17" s="45"/>
      <c r="D17" s="18">
        <v>8</v>
      </c>
      <c r="E17" s="19" t="s">
        <v>15</v>
      </c>
      <c r="F17" s="12">
        <v>0</v>
      </c>
      <c r="G17" s="18">
        <v>9</v>
      </c>
      <c r="H17" s="19" t="s">
        <v>15</v>
      </c>
      <c r="I17" s="12">
        <v>0</v>
      </c>
      <c r="J17" s="20">
        <f t="shared" si="1"/>
        <v>20</v>
      </c>
      <c r="K17" s="14" t="s">
        <v>16</v>
      </c>
      <c r="L17" s="18">
        <v>18</v>
      </c>
      <c r="M17" s="19" t="s">
        <v>15</v>
      </c>
      <c r="N17" s="12">
        <v>0</v>
      </c>
      <c r="O17" s="18">
        <v>19</v>
      </c>
      <c r="P17" s="19" t="s">
        <v>15</v>
      </c>
      <c r="Q17" s="12">
        <v>0</v>
      </c>
      <c r="R17" s="20">
        <f t="shared" si="2"/>
        <v>20</v>
      </c>
      <c r="S17" s="14" t="s">
        <v>16</v>
      </c>
      <c r="T17" s="6"/>
      <c r="U17" s="15"/>
      <c r="W17" s="1" t="s">
        <v>27</v>
      </c>
      <c r="AD17" s="16"/>
      <c r="AE17" s="16"/>
      <c r="AF17" s="16"/>
      <c r="AG17" s="16"/>
      <c r="AH17" s="16"/>
      <c r="AI17" s="16"/>
      <c r="AJ17" s="16"/>
    </row>
    <row r="18" spans="1:36" s="1" customFormat="1" ht="15" customHeight="1" x14ac:dyDescent="0.2">
      <c r="A18" s="17">
        <f t="shared" si="0"/>
        <v>9</v>
      </c>
      <c r="B18" s="46"/>
      <c r="C18" s="47"/>
      <c r="D18" s="18">
        <v>9</v>
      </c>
      <c r="E18" s="19" t="s">
        <v>15</v>
      </c>
      <c r="F18" s="12">
        <v>0</v>
      </c>
      <c r="G18" s="18">
        <v>10</v>
      </c>
      <c r="H18" s="19" t="s">
        <v>15</v>
      </c>
      <c r="I18" s="12">
        <v>0</v>
      </c>
      <c r="J18" s="20">
        <f t="shared" si="1"/>
        <v>20</v>
      </c>
      <c r="K18" s="14" t="s">
        <v>16</v>
      </c>
      <c r="L18" s="18">
        <v>19</v>
      </c>
      <c r="M18" s="19" t="s">
        <v>15</v>
      </c>
      <c r="N18" s="12">
        <v>0</v>
      </c>
      <c r="O18" s="18">
        <v>20</v>
      </c>
      <c r="P18" s="19" t="s">
        <v>15</v>
      </c>
      <c r="Q18" s="12">
        <v>10</v>
      </c>
      <c r="R18" s="20">
        <f t="shared" si="2"/>
        <v>30</v>
      </c>
      <c r="S18" s="14" t="s">
        <v>16</v>
      </c>
      <c r="T18" s="6"/>
      <c r="U18" s="15"/>
      <c r="AD18" s="16"/>
      <c r="AE18" s="16"/>
      <c r="AF18" s="16"/>
      <c r="AG18" s="16"/>
      <c r="AH18" s="16"/>
      <c r="AI18" s="16"/>
      <c r="AJ18" s="16"/>
    </row>
    <row r="19" spans="1:36" s="1" customFormat="1" ht="15" customHeight="1" x14ac:dyDescent="0.2">
      <c r="A19" s="17">
        <f t="shared" si="0"/>
        <v>10</v>
      </c>
      <c r="B19" s="42" t="s">
        <v>25</v>
      </c>
      <c r="C19" s="43"/>
      <c r="D19" s="10">
        <v>1</v>
      </c>
      <c r="E19" s="11" t="s">
        <v>15</v>
      </c>
      <c r="F19" s="12">
        <v>0</v>
      </c>
      <c r="G19" s="10">
        <v>2</v>
      </c>
      <c r="H19" s="11" t="s">
        <v>15</v>
      </c>
      <c r="I19" s="12">
        <v>0</v>
      </c>
      <c r="J19" s="13">
        <f>(G19-D19)*20+I19-F19</f>
        <v>20</v>
      </c>
      <c r="K19" s="14" t="s">
        <v>16</v>
      </c>
      <c r="L19" s="10">
        <v>11</v>
      </c>
      <c r="M19" s="11" t="s">
        <v>15</v>
      </c>
      <c r="N19" s="12">
        <v>0</v>
      </c>
      <c r="O19" s="10">
        <v>12</v>
      </c>
      <c r="P19" s="11" t="s">
        <v>15</v>
      </c>
      <c r="Q19" s="12">
        <v>0</v>
      </c>
      <c r="R19" s="13">
        <f>(O19-L19)*20+Q19-N19</f>
        <v>20</v>
      </c>
      <c r="S19" s="14" t="s">
        <v>16</v>
      </c>
      <c r="T19" s="6"/>
      <c r="U19" s="15"/>
      <c r="AD19" s="16"/>
      <c r="AE19" s="16"/>
      <c r="AF19" s="16"/>
      <c r="AG19" s="16"/>
      <c r="AH19" s="16"/>
      <c r="AI19" s="16"/>
      <c r="AJ19" s="16"/>
    </row>
    <row r="20" spans="1:36" s="1" customFormat="1" ht="15" customHeight="1" x14ac:dyDescent="0.2">
      <c r="A20" s="17">
        <f t="shared" si="0"/>
        <v>11</v>
      </c>
      <c r="B20" s="44"/>
      <c r="C20" s="45"/>
      <c r="D20" s="18">
        <v>2</v>
      </c>
      <c r="E20" s="19" t="s">
        <v>15</v>
      </c>
      <c r="F20" s="12">
        <v>0</v>
      </c>
      <c r="G20" s="18">
        <v>3</v>
      </c>
      <c r="H20" s="19" t="s">
        <v>15</v>
      </c>
      <c r="I20" s="12">
        <v>0</v>
      </c>
      <c r="J20" s="20">
        <f>(G20-D20)*20+I20-F20</f>
        <v>20</v>
      </c>
      <c r="K20" s="14" t="s">
        <v>16</v>
      </c>
      <c r="L20" s="18">
        <v>12</v>
      </c>
      <c r="M20" s="19" t="s">
        <v>15</v>
      </c>
      <c r="N20" s="12">
        <v>0</v>
      </c>
      <c r="O20" s="18">
        <v>13</v>
      </c>
      <c r="P20" s="19" t="s">
        <v>15</v>
      </c>
      <c r="Q20" s="12">
        <v>0</v>
      </c>
      <c r="R20" s="20">
        <f>(O20-L20)*20+Q20-N20</f>
        <v>20</v>
      </c>
      <c r="S20" s="14" t="s">
        <v>16</v>
      </c>
      <c r="T20" s="6"/>
      <c r="U20" s="15"/>
      <c r="AD20" s="16"/>
      <c r="AE20" s="16"/>
      <c r="AF20" s="16"/>
      <c r="AG20" s="16"/>
      <c r="AH20" s="16"/>
      <c r="AI20" s="16"/>
      <c r="AJ20" s="16"/>
    </row>
    <row r="21" spans="1:36" s="1" customFormat="1" ht="15" customHeight="1" x14ac:dyDescent="0.2">
      <c r="A21" s="17">
        <f t="shared" si="0"/>
        <v>12</v>
      </c>
      <c r="B21" s="44"/>
      <c r="C21" s="45"/>
      <c r="D21" s="18">
        <v>3</v>
      </c>
      <c r="E21" s="19" t="s">
        <v>15</v>
      </c>
      <c r="F21" s="12">
        <v>0</v>
      </c>
      <c r="G21" s="18">
        <v>4</v>
      </c>
      <c r="H21" s="19" t="s">
        <v>15</v>
      </c>
      <c r="I21" s="12">
        <v>0</v>
      </c>
      <c r="J21" s="20">
        <f>(G21-D21)*20+I21-F21</f>
        <v>20</v>
      </c>
      <c r="K21" s="14" t="s">
        <v>16</v>
      </c>
      <c r="L21" s="18">
        <v>13</v>
      </c>
      <c r="M21" s="19" t="s">
        <v>15</v>
      </c>
      <c r="N21" s="12">
        <v>0</v>
      </c>
      <c r="O21" s="18">
        <v>14</v>
      </c>
      <c r="P21" s="19" t="s">
        <v>15</v>
      </c>
      <c r="Q21" s="12">
        <v>0</v>
      </c>
      <c r="R21" s="20">
        <f>(O21-L21)*20+Q21-N21</f>
        <v>20</v>
      </c>
      <c r="S21" s="14" t="s">
        <v>16</v>
      </c>
      <c r="T21" s="6"/>
      <c r="U21" s="15"/>
      <c r="AD21" s="16"/>
      <c r="AE21" s="16"/>
      <c r="AF21" s="16"/>
      <c r="AG21" s="16"/>
      <c r="AH21" s="16"/>
      <c r="AI21" s="16"/>
      <c r="AJ21" s="16"/>
    </row>
    <row r="22" spans="1:36" s="1" customFormat="1" ht="15" customHeight="1" x14ac:dyDescent="0.2">
      <c r="A22" s="17">
        <f t="shared" si="0"/>
        <v>13</v>
      </c>
      <c r="B22" s="44"/>
      <c r="C22" s="45"/>
      <c r="D22" s="10">
        <v>4</v>
      </c>
      <c r="E22" s="19" t="s">
        <v>15</v>
      </c>
      <c r="F22" s="12">
        <v>0</v>
      </c>
      <c r="G22" s="10">
        <v>5</v>
      </c>
      <c r="H22" s="19" t="s">
        <v>15</v>
      </c>
      <c r="I22" s="12">
        <v>0</v>
      </c>
      <c r="J22" s="20">
        <f>(G22-D22)*20+I22-F22</f>
        <v>20</v>
      </c>
      <c r="K22" s="14" t="s">
        <v>16</v>
      </c>
      <c r="L22" s="10">
        <v>14</v>
      </c>
      <c r="M22" s="19" t="s">
        <v>15</v>
      </c>
      <c r="N22" s="12">
        <v>0</v>
      </c>
      <c r="O22" s="10">
        <v>15</v>
      </c>
      <c r="P22" s="19" t="s">
        <v>15</v>
      </c>
      <c r="Q22" s="12">
        <v>0</v>
      </c>
      <c r="R22" s="20">
        <f>(O22-L22)*20+Q22-N22</f>
        <v>20</v>
      </c>
      <c r="S22" s="14" t="s">
        <v>16</v>
      </c>
      <c r="T22" s="6"/>
      <c r="U22" s="15"/>
      <c r="AD22" s="16"/>
      <c r="AE22" s="16"/>
      <c r="AF22" s="16"/>
      <c r="AG22" s="16"/>
      <c r="AH22" s="16"/>
      <c r="AI22" s="16"/>
      <c r="AJ22" s="16"/>
    </row>
    <row r="23" spans="1:36" s="1" customFormat="1" ht="15" customHeight="1" x14ac:dyDescent="0.2">
      <c r="A23" s="17">
        <f t="shared" si="0"/>
        <v>14</v>
      </c>
      <c r="B23" s="44"/>
      <c r="C23" s="45"/>
      <c r="D23" s="18">
        <v>5</v>
      </c>
      <c r="E23" s="19" t="s">
        <v>15</v>
      </c>
      <c r="F23" s="12">
        <v>0</v>
      </c>
      <c r="G23" s="18">
        <v>6</v>
      </c>
      <c r="H23" s="19" t="s">
        <v>15</v>
      </c>
      <c r="I23" s="12">
        <v>0</v>
      </c>
      <c r="J23" s="20">
        <f t="shared" ref="J23:J27" si="3">(G23-D23)*20+I23-F23</f>
        <v>20</v>
      </c>
      <c r="K23" s="14" t="s">
        <v>16</v>
      </c>
      <c r="L23" s="18">
        <v>15</v>
      </c>
      <c r="M23" s="19" t="s">
        <v>15</v>
      </c>
      <c r="N23" s="12">
        <v>0</v>
      </c>
      <c r="O23" s="18">
        <v>16</v>
      </c>
      <c r="P23" s="19" t="s">
        <v>15</v>
      </c>
      <c r="Q23" s="12">
        <v>0</v>
      </c>
      <c r="R23" s="20">
        <f t="shared" ref="R23:R27" si="4">(O23-L23)*20+Q23-N23</f>
        <v>20</v>
      </c>
      <c r="S23" s="14" t="s">
        <v>16</v>
      </c>
      <c r="T23" s="6"/>
      <c r="U23" s="15"/>
      <c r="AD23" s="16"/>
      <c r="AE23" s="16"/>
      <c r="AF23" s="16"/>
      <c r="AG23" s="16"/>
      <c r="AH23" s="16"/>
      <c r="AI23" s="16"/>
      <c r="AJ23" s="16"/>
    </row>
    <row r="24" spans="1:36" s="1" customFormat="1" ht="15" customHeight="1" x14ac:dyDescent="0.2">
      <c r="A24" s="17">
        <f t="shared" si="0"/>
        <v>15</v>
      </c>
      <c r="B24" s="44"/>
      <c r="C24" s="45"/>
      <c r="D24" s="18">
        <v>6</v>
      </c>
      <c r="E24" s="19" t="s">
        <v>15</v>
      </c>
      <c r="F24" s="12">
        <v>0</v>
      </c>
      <c r="G24" s="18">
        <v>7</v>
      </c>
      <c r="H24" s="19" t="s">
        <v>15</v>
      </c>
      <c r="I24" s="12">
        <v>0</v>
      </c>
      <c r="J24" s="20">
        <f t="shared" si="3"/>
        <v>20</v>
      </c>
      <c r="K24" s="14" t="s">
        <v>16</v>
      </c>
      <c r="L24" s="18">
        <v>16</v>
      </c>
      <c r="M24" s="19" t="s">
        <v>15</v>
      </c>
      <c r="N24" s="12">
        <v>0</v>
      </c>
      <c r="O24" s="18">
        <v>17</v>
      </c>
      <c r="P24" s="19" t="s">
        <v>15</v>
      </c>
      <c r="Q24" s="12">
        <v>0</v>
      </c>
      <c r="R24" s="20">
        <f t="shared" si="4"/>
        <v>20</v>
      </c>
      <c r="S24" s="14" t="s">
        <v>16</v>
      </c>
      <c r="T24" s="6"/>
      <c r="U24" s="15"/>
      <c r="AD24" s="16"/>
      <c r="AE24" s="16"/>
      <c r="AF24" s="16"/>
      <c r="AG24" s="16"/>
      <c r="AH24" s="16"/>
      <c r="AI24" s="16"/>
      <c r="AJ24" s="16"/>
    </row>
    <row r="25" spans="1:36" s="1" customFormat="1" ht="15" customHeight="1" x14ac:dyDescent="0.2">
      <c r="A25" s="17">
        <f t="shared" si="0"/>
        <v>16</v>
      </c>
      <c r="B25" s="44"/>
      <c r="C25" s="45"/>
      <c r="D25" s="10">
        <v>7</v>
      </c>
      <c r="E25" s="19" t="s">
        <v>15</v>
      </c>
      <c r="F25" s="12">
        <v>0</v>
      </c>
      <c r="G25" s="10">
        <v>8</v>
      </c>
      <c r="H25" s="19" t="s">
        <v>15</v>
      </c>
      <c r="I25" s="12">
        <v>0</v>
      </c>
      <c r="J25" s="20">
        <f t="shared" si="3"/>
        <v>20</v>
      </c>
      <c r="K25" s="14" t="s">
        <v>16</v>
      </c>
      <c r="L25" s="10">
        <v>17</v>
      </c>
      <c r="M25" s="19" t="s">
        <v>15</v>
      </c>
      <c r="N25" s="12">
        <v>0</v>
      </c>
      <c r="O25" s="10">
        <v>18</v>
      </c>
      <c r="P25" s="19" t="s">
        <v>15</v>
      </c>
      <c r="Q25" s="12">
        <v>0</v>
      </c>
      <c r="R25" s="20">
        <f t="shared" si="4"/>
        <v>20</v>
      </c>
      <c r="S25" s="14" t="s">
        <v>16</v>
      </c>
      <c r="T25" s="6"/>
      <c r="U25" s="15"/>
      <c r="AD25" s="16"/>
      <c r="AE25" s="16"/>
      <c r="AF25" s="16"/>
      <c r="AG25" s="16"/>
      <c r="AH25" s="16"/>
      <c r="AI25" s="16"/>
      <c r="AJ25" s="16"/>
    </row>
    <row r="26" spans="1:36" s="1" customFormat="1" ht="15" customHeight="1" x14ac:dyDescent="0.2">
      <c r="A26" s="17">
        <f t="shared" si="0"/>
        <v>17</v>
      </c>
      <c r="B26" s="44"/>
      <c r="C26" s="45"/>
      <c r="D26" s="18">
        <v>8</v>
      </c>
      <c r="E26" s="19" t="s">
        <v>15</v>
      </c>
      <c r="F26" s="12">
        <v>0</v>
      </c>
      <c r="G26" s="18">
        <v>9</v>
      </c>
      <c r="H26" s="19" t="s">
        <v>15</v>
      </c>
      <c r="I26" s="12">
        <v>0</v>
      </c>
      <c r="J26" s="20">
        <f t="shared" si="3"/>
        <v>20</v>
      </c>
      <c r="K26" s="14" t="s">
        <v>16</v>
      </c>
      <c r="L26" s="18">
        <v>18</v>
      </c>
      <c r="M26" s="19" t="s">
        <v>15</v>
      </c>
      <c r="N26" s="12">
        <v>0</v>
      </c>
      <c r="O26" s="18">
        <v>19</v>
      </c>
      <c r="P26" s="19" t="s">
        <v>15</v>
      </c>
      <c r="Q26" s="12">
        <v>0</v>
      </c>
      <c r="R26" s="20">
        <f t="shared" si="4"/>
        <v>20</v>
      </c>
      <c r="S26" s="14" t="s">
        <v>16</v>
      </c>
      <c r="T26" s="6"/>
      <c r="U26" s="15"/>
      <c r="AD26" s="16"/>
      <c r="AE26" s="16"/>
      <c r="AF26" s="16"/>
      <c r="AG26" s="16"/>
      <c r="AH26" s="16"/>
      <c r="AI26" s="16"/>
      <c r="AJ26" s="16"/>
    </row>
    <row r="27" spans="1:36" s="1" customFormat="1" ht="15" customHeight="1" x14ac:dyDescent="0.2">
      <c r="A27" s="17">
        <f t="shared" si="0"/>
        <v>18</v>
      </c>
      <c r="B27" s="46"/>
      <c r="C27" s="47"/>
      <c r="D27" s="18">
        <v>9</v>
      </c>
      <c r="E27" s="19" t="s">
        <v>15</v>
      </c>
      <c r="F27" s="12">
        <v>0</v>
      </c>
      <c r="G27" s="18">
        <v>10</v>
      </c>
      <c r="H27" s="19" t="s">
        <v>15</v>
      </c>
      <c r="I27" s="12">
        <v>0</v>
      </c>
      <c r="J27" s="20">
        <f t="shared" si="3"/>
        <v>20</v>
      </c>
      <c r="K27" s="14" t="s">
        <v>16</v>
      </c>
      <c r="L27" s="18">
        <v>19</v>
      </c>
      <c r="M27" s="19" t="s">
        <v>15</v>
      </c>
      <c r="N27" s="12">
        <v>0</v>
      </c>
      <c r="O27" s="18">
        <v>20</v>
      </c>
      <c r="P27" s="19" t="s">
        <v>15</v>
      </c>
      <c r="Q27" s="12">
        <v>10</v>
      </c>
      <c r="R27" s="20">
        <f t="shared" si="4"/>
        <v>30</v>
      </c>
      <c r="S27" s="14" t="s">
        <v>16</v>
      </c>
      <c r="T27" s="6"/>
      <c r="U27" s="15"/>
      <c r="AD27" s="16"/>
      <c r="AE27" s="16"/>
      <c r="AF27" s="16"/>
      <c r="AG27" s="16"/>
      <c r="AH27" s="16"/>
      <c r="AI27" s="16"/>
      <c r="AJ27" s="16"/>
    </row>
    <row r="28" spans="1:36" s="1" customFormat="1" ht="15" customHeight="1" x14ac:dyDescent="0.2">
      <c r="A28" s="17">
        <f t="shared" si="0"/>
        <v>19</v>
      </c>
      <c r="B28" s="75" t="s">
        <v>26</v>
      </c>
      <c r="C28" s="75"/>
      <c r="D28" s="10">
        <v>1</v>
      </c>
      <c r="E28" s="11" t="s">
        <v>15</v>
      </c>
      <c r="F28" s="12">
        <v>0</v>
      </c>
      <c r="G28" s="10">
        <v>2</v>
      </c>
      <c r="H28" s="11" t="s">
        <v>15</v>
      </c>
      <c r="I28" s="12">
        <v>0</v>
      </c>
      <c r="J28" s="13">
        <f>(G28-D28)*20+I28-F28</f>
        <v>20</v>
      </c>
      <c r="K28" s="14" t="s">
        <v>16</v>
      </c>
      <c r="L28" s="10">
        <v>11</v>
      </c>
      <c r="M28" s="11" t="s">
        <v>15</v>
      </c>
      <c r="N28" s="12">
        <v>0</v>
      </c>
      <c r="O28" s="10">
        <v>12</v>
      </c>
      <c r="P28" s="11" t="s">
        <v>15</v>
      </c>
      <c r="Q28" s="12">
        <v>0</v>
      </c>
      <c r="R28" s="13">
        <f>(O28-L28)*20+Q28-N28</f>
        <v>20</v>
      </c>
      <c r="S28" s="14" t="s">
        <v>16</v>
      </c>
      <c r="T28" s="6"/>
      <c r="U28" s="15"/>
      <c r="AD28" s="16"/>
      <c r="AE28" s="16"/>
      <c r="AF28" s="16"/>
      <c r="AG28" s="16"/>
      <c r="AH28" s="16"/>
      <c r="AI28" s="16"/>
      <c r="AJ28" s="16"/>
    </row>
    <row r="29" spans="1:36" s="1" customFormat="1" ht="15" customHeight="1" x14ac:dyDescent="0.2">
      <c r="A29" s="17">
        <f t="shared" si="0"/>
        <v>20</v>
      </c>
      <c r="B29" s="75"/>
      <c r="C29" s="75"/>
      <c r="D29" s="18">
        <v>2</v>
      </c>
      <c r="E29" s="19" t="s">
        <v>15</v>
      </c>
      <c r="F29" s="12">
        <v>0</v>
      </c>
      <c r="G29" s="18">
        <v>3</v>
      </c>
      <c r="H29" s="19" t="s">
        <v>15</v>
      </c>
      <c r="I29" s="12">
        <v>0</v>
      </c>
      <c r="J29" s="20">
        <f>(G29-D29)*20+I29-F29</f>
        <v>20</v>
      </c>
      <c r="K29" s="14" t="s">
        <v>16</v>
      </c>
      <c r="L29" s="18">
        <v>12</v>
      </c>
      <c r="M29" s="19" t="s">
        <v>15</v>
      </c>
      <c r="N29" s="12">
        <v>0</v>
      </c>
      <c r="O29" s="18">
        <v>13</v>
      </c>
      <c r="P29" s="19" t="s">
        <v>15</v>
      </c>
      <c r="Q29" s="12">
        <v>0</v>
      </c>
      <c r="R29" s="20">
        <f>(O29-L29)*20+Q29-N29</f>
        <v>20</v>
      </c>
      <c r="S29" s="14" t="s">
        <v>16</v>
      </c>
      <c r="T29" s="6"/>
      <c r="U29" s="15"/>
      <c r="AD29" s="16"/>
      <c r="AE29" s="16"/>
      <c r="AF29" s="16"/>
      <c r="AG29" s="16"/>
      <c r="AH29" s="16"/>
      <c r="AI29" s="16"/>
      <c r="AJ29" s="16"/>
    </row>
    <row r="30" spans="1:36" s="1" customFormat="1" ht="15" customHeight="1" x14ac:dyDescent="0.2">
      <c r="A30" s="17">
        <f t="shared" si="0"/>
        <v>21</v>
      </c>
      <c r="B30" s="75"/>
      <c r="C30" s="75"/>
      <c r="D30" s="18">
        <v>3</v>
      </c>
      <c r="E30" s="19" t="s">
        <v>15</v>
      </c>
      <c r="F30" s="12">
        <v>0</v>
      </c>
      <c r="G30" s="18">
        <v>4</v>
      </c>
      <c r="H30" s="19" t="s">
        <v>15</v>
      </c>
      <c r="I30" s="12">
        <v>0</v>
      </c>
      <c r="J30" s="20">
        <f>(G30-D30)*20+I30-F30</f>
        <v>20</v>
      </c>
      <c r="K30" s="14" t="s">
        <v>16</v>
      </c>
      <c r="L30" s="18">
        <v>13</v>
      </c>
      <c r="M30" s="19" t="s">
        <v>15</v>
      </c>
      <c r="N30" s="12">
        <v>0</v>
      </c>
      <c r="O30" s="18">
        <v>14</v>
      </c>
      <c r="P30" s="19" t="s">
        <v>15</v>
      </c>
      <c r="Q30" s="12">
        <v>0</v>
      </c>
      <c r="R30" s="20">
        <f>(O30-L30)*20+Q30-N30</f>
        <v>20</v>
      </c>
      <c r="S30" s="14" t="s">
        <v>16</v>
      </c>
      <c r="T30" s="6"/>
      <c r="U30" s="15"/>
      <c r="AD30" s="16"/>
      <c r="AE30" s="16"/>
      <c r="AF30" s="16"/>
      <c r="AG30" s="16"/>
      <c r="AH30" s="16"/>
      <c r="AI30" s="16"/>
      <c r="AJ30" s="16"/>
    </row>
    <row r="31" spans="1:36" s="1" customFormat="1" ht="15" customHeight="1" x14ac:dyDescent="0.2">
      <c r="A31" s="17">
        <f t="shared" si="0"/>
        <v>22</v>
      </c>
      <c r="B31" s="75"/>
      <c r="C31" s="75"/>
      <c r="D31" s="10">
        <v>4</v>
      </c>
      <c r="E31" s="19" t="s">
        <v>15</v>
      </c>
      <c r="F31" s="12">
        <v>0</v>
      </c>
      <c r="G31" s="10">
        <v>5</v>
      </c>
      <c r="H31" s="19" t="s">
        <v>15</v>
      </c>
      <c r="I31" s="12">
        <v>0</v>
      </c>
      <c r="J31" s="20">
        <f>(G31-D31)*20+I31-F31</f>
        <v>20</v>
      </c>
      <c r="K31" s="14" t="s">
        <v>16</v>
      </c>
      <c r="L31" s="10">
        <v>14</v>
      </c>
      <c r="M31" s="19" t="s">
        <v>15</v>
      </c>
      <c r="N31" s="12">
        <v>0</v>
      </c>
      <c r="O31" s="10">
        <v>15</v>
      </c>
      <c r="P31" s="19" t="s">
        <v>15</v>
      </c>
      <c r="Q31" s="12">
        <v>0</v>
      </c>
      <c r="R31" s="20">
        <f>(O31-L31)*20+Q31-N31</f>
        <v>20</v>
      </c>
      <c r="S31" s="14" t="s">
        <v>16</v>
      </c>
      <c r="T31" s="6"/>
      <c r="U31" s="15"/>
      <c r="AD31" s="16"/>
      <c r="AE31" s="16"/>
      <c r="AF31" s="16"/>
      <c r="AG31" s="16"/>
      <c r="AH31" s="16"/>
      <c r="AI31" s="16"/>
      <c r="AJ31" s="16"/>
    </row>
    <row r="32" spans="1:36" s="1" customFormat="1" ht="15" customHeight="1" x14ac:dyDescent="0.2">
      <c r="A32" s="17">
        <f t="shared" si="0"/>
        <v>23</v>
      </c>
      <c r="B32" s="75"/>
      <c r="C32" s="75"/>
      <c r="D32" s="18">
        <v>5</v>
      </c>
      <c r="E32" s="19" t="s">
        <v>15</v>
      </c>
      <c r="F32" s="12">
        <v>0</v>
      </c>
      <c r="G32" s="18">
        <v>6</v>
      </c>
      <c r="H32" s="19" t="s">
        <v>15</v>
      </c>
      <c r="I32" s="12">
        <v>0</v>
      </c>
      <c r="J32" s="20">
        <f t="shared" ref="J32:J36" si="5">(G32-D32)*20+I32-F32</f>
        <v>20</v>
      </c>
      <c r="K32" s="14" t="s">
        <v>16</v>
      </c>
      <c r="L32" s="18">
        <v>15</v>
      </c>
      <c r="M32" s="19" t="s">
        <v>15</v>
      </c>
      <c r="N32" s="12">
        <v>0</v>
      </c>
      <c r="O32" s="18">
        <v>16</v>
      </c>
      <c r="P32" s="19" t="s">
        <v>15</v>
      </c>
      <c r="Q32" s="12">
        <v>0</v>
      </c>
      <c r="R32" s="20">
        <f t="shared" ref="R32:R36" si="6">(O32-L32)*20+Q32-N32</f>
        <v>20</v>
      </c>
      <c r="S32" s="14" t="s">
        <v>16</v>
      </c>
      <c r="T32" s="6"/>
      <c r="U32" s="15"/>
      <c r="AD32" s="16"/>
      <c r="AE32" s="16"/>
      <c r="AF32" s="16"/>
      <c r="AG32" s="16"/>
      <c r="AH32" s="16"/>
      <c r="AI32" s="16"/>
      <c r="AJ32" s="16"/>
    </row>
    <row r="33" spans="1:36" s="1" customFormat="1" ht="15" customHeight="1" x14ac:dyDescent="0.2">
      <c r="A33" s="17">
        <f t="shared" si="0"/>
        <v>24</v>
      </c>
      <c r="B33" s="75"/>
      <c r="C33" s="75"/>
      <c r="D33" s="18">
        <v>6</v>
      </c>
      <c r="E33" s="19" t="s">
        <v>15</v>
      </c>
      <c r="F33" s="12">
        <v>0</v>
      </c>
      <c r="G33" s="18">
        <v>7</v>
      </c>
      <c r="H33" s="19" t="s">
        <v>15</v>
      </c>
      <c r="I33" s="12">
        <v>0</v>
      </c>
      <c r="J33" s="20">
        <f t="shared" si="5"/>
        <v>20</v>
      </c>
      <c r="K33" s="14" t="s">
        <v>16</v>
      </c>
      <c r="L33" s="18">
        <v>16</v>
      </c>
      <c r="M33" s="19" t="s">
        <v>15</v>
      </c>
      <c r="N33" s="12">
        <v>0</v>
      </c>
      <c r="O33" s="18">
        <v>17</v>
      </c>
      <c r="P33" s="19" t="s">
        <v>15</v>
      </c>
      <c r="Q33" s="12">
        <v>0</v>
      </c>
      <c r="R33" s="20">
        <f t="shared" si="6"/>
        <v>20</v>
      </c>
      <c r="S33" s="14" t="s">
        <v>16</v>
      </c>
      <c r="T33" s="6"/>
      <c r="U33" s="15"/>
      <c r="AD33" s="16"/>
      <c r="AE33" s="16"/>
      <c r="AF33" s="16"/>
      <c r="AG33" s="16"/>
      <c r="AH33" s="16"/>
      <c r="AI33" s="16"/>
      <c r="AJ33" s="16"/>
    </row>
    <row r="34" spans="1:36" s="1" customFormat="1" ht="15" customHeight="1" x14ac:dyDescent="0.2">
      <c r="A34" s="17">
        <f t="shared" si="0"/>
        <v>25</v>
      </c>
      <c r="B34" s="75"/>
      <c r="C34" s="75"/>
      <c r="D34" s="10">
        <v>7</v>
      </c>
      <c r="E34" s="19" t="s">
        <v>15</v>
      </c>
      <c r="F34" s="12">
        <v>0</v>
      </c>
      <c r="G34" s="10">
        <v>8</v>
      </c>
      <c r="H34" s="19" t="s">
        <v>15</v>
      </c>
      <c r="I34" s="12">
        <v>0</v>
      </c>
      <c r="J34" s="20">
        <f t="shared" si="5"/>
        <v>20</v>
      </c>
      <c r="K34" s="14" t="s">
        <v>16</v>
      </c>
      <c r="L34" s="10">
        <v>17</v>
      </c>
      <c r="M34" s="19" t="s">
        <v>15</v>
      </c>
      <c r="N34" s="12">
        <v>0</v>
      </c>
      <c r="O34" s="10">
        <v>18</v>
      </c>
      <c r="P34" s="19" t="s">
        <v>15</v>
      </c>
      <c r="Q34" s="12">
        <v>0</v>
      </c>
      <c r="R34" s="20">
        <f t="shared" si="6"/>
        <v>20</v>
      </c>
      <c r="S34" s="14" t="s">
        <v>16</v>
      </c>
      <c r="T34" s="6"/>
      <c r="U34" s="15"/>
      <c r="V34" s="1" t="s">
        <v>33</v>
      </c>
      <c r="AD34" s="16"/>
      <c r="AE34" s="16"/>
      <c r="AF34" s="16"/>
      <c r="AG34" s="16"/>
      <c r="AH34" s="16"/>
      <c r="AI34" s="16"/>
      <c r="AJ34" s="16"/>
    </row>
    <row r="35" spans="1:36" s="1" customFormat="1" ht="15" customHeight="1" x14ac:dyDescent="0.2">
      <c r="A35" s="17">
        <f t="shared" si="0"/>
        <v>26</v>
      </c>
      <c r="B35" s="75"/>
      <c r="C35" s="75"/>
      <c r="D35" s="18">
        <v>8</v>
      </c>
      <c r="E35" s="19" t="s">
        <v>15</v>
      </c>
      <c r="F35" s="12">
        <v>0</v>
      </c>
      <c r="G35" s="18">
        <v>9</v>
      </c>
      <c r="H35" s="19" t="s">
        <v>15</v>
      </c>
      <c r="I35" s="12">
        <v>0</v>
      </c>
      <c r="J35" s="20">
        <f t="shared" si="5"/>
        <v>20</v>
      </c>
      <c r="K35" s="14" t="s">
        <v>16</v>
      </c>
      <c r="L35" s="18">
        <v>18</v>
      </c>
      <c r="M35" s="19" t="s">
        <v>15</v>
      </c>
      <c r="N35" s="12">
        <v>0</v>
      </c>
      <c r="O35" s="18">
        <v>19</v>
      </c>
      <c r="P35" s="19" t="s">
        <v>15</v>
      </c>
      <c r="Q35" s="12">
        <v>0</v>
      </c>
      <c r="R35" s="20">
        <f t="shared" si="6"/>
        <v>20</v>
      </c>
      <c r="S35" s="14" t="s">
        <v>16</v>
      </c>
      <c r="T35" s="6"/>
      <c r="U35" s="15"/>
      <c r="AD35" s="16"/>
      <c r="AE35" s="16"/>
      <c r="AF35" s="16"/>
      <c r="AG35" s="16"/>
      <c r="AH35" s="16"/>
      <c r="AI35" s="16"/>
      <c r="AJ35" s="16"/>
    </row>
    <row r="36" spans="1:36" s="1" customFormat="1" ht="15" customHeight="1" x14ac:dyDescent="0.2">
      <c r="A36" s="17">
        <f t="shared" si="0"/>
        <v>27</v>
      </c>
      <c r="B36" s="75"/>
      <c r="C36" s="75"/>
      <c r="D36" s="18">
        <v>9</v>
      </c>
      <c r="E36" s="19" t="s">
        <v>15</v>
      </c>
      <c r="F36" s="12">
        <v>0</v>
      </c>
      <c r="G36" s="18">
        <v>10</v>
      </c>
      <c r="H36" s="19" t="s">
        <v>15</v>
      </c>
      <c r="I36" s="12">
        <v>0</v>
      </c>
      <c r="J36" s="20">
        <f t="shared" si="5"/>
        <v>20</v>
      </c>
      <c r="K36" s="14" t="s">
        <v>16</v>
      </c>
      <c r="L36" s="18">
        <v>19</v>
      </c>
      <c r="M36" s="19" t="s">
        <v>15</v>
      </c>
      <c r="N36" s="12">
        <v>0</v>
      </c>
      <c r="O36" s="18">
        <v>20</v>
      </c>
      <c r="P36" s="19" t="s">
        <v>15</v>
      </c>
      <c r="Q36" s="12">
        <v>10</v>
      </c>
      <c r="R36" s="20">
        <f t="shared" si="6"/>
        <v>30</v>
      </c>
      <c r="S36" s="14" t="s">
        <v>16</v>
      </c>
      <c r="T36" s="6"/>
      <c r="U36" s="15"/>
      <c r="AD36" s="16"/>
      <c r="AE36" s="16"/>
      <c r="AF36" s="16"/>
      <c r="AG36" s="16"/>
      <c r="AH36" s="16"/>
      <c r="AI36" s="16"/>
      <c r="AJ36" s="16"/>
    </row>
    <row r="37" spans="1:36" s="1" customFormat="1" ht="15" customHeight="1" x14ac:dyDescent="0.2">
      <c r="A37" s="17">
        <f t="shared" si="0"/>
        <v>28</v>
      </c>
      <c r="B37" s="75" t="s">
        <v>31</v>
      </c>
      <c r="C37" s="75"/>
      <c r="D37" s="10">
        <v>1</v>
      </c>
      <c r="E37" s="11" t="s">
        <v>15</v>
      </c>
      <c r="F37" s="12">
        <v>0</v>
      </c>
      <c r="G37" s="10">
        <v>2</v>
      </c>
      <c r="H37" s="11" t="s">
        <v>15</v>
      </c>
      <c r="I37" s="12">
        <v>0</v>
      </c>
      <c r="J37" s="13">
        <f>(G37-D37)*20+I37-F37</f>
        <v>20</v>
      </c>
      <c r="K37" s="35" t="s">
        <v>16</v>
      </c>
      <c r="L37" s="36"/>
      <c r="M37" s="37"/>
      <c r="N37" s="38"/>
      <c r="O37" s="36"/>
      <c r="P37" s="37"/>
      <c r="Q37" s="38"/>
      <c r="R37" s="39"/>
      <c r="S37" s="39"/>
      <c r="T37" s="6"/>
      <c r="U37" s="15"/>
      <c r="V37" s="1" t="s">
        <v>32</v>
      </c>
      <c r="AD37" s="16"/>
      <c r="AE37" s="16"/>
      <c r="AF37" s="16"/>
      <c r="AG37" s="16"/>
      <c r="AH37" s="16"/>
      <c r="AI37" s="16"/>
      <c r="AJ37" s="16"/>
    </row>
    <row r="38" spans="1:36" s="1" customFormat="1" ht="15" customHeight="1" x14ac:dyDescent="0.2">
      <c r="A38" s="17">
        <f t="shared" si="0"/>
        <v>29</v>
      </c>
      <c r="B38" s="75"/>
      <c r="C38" s="75"/>
      <c r="D38" s="18">
        <v>2</v>
      </c>
      <c r="E38" s="19" t="s">
        <v>15</v>
      </c>
      <c r="F38" s="12">
        <v>0</v>
      </c>
      <c r="G38" s="18">
        <v>3</v>
      </c>
      <c r="H38" s="19" t="s">
        <v>15</v>
      </c>
      <c r="I38" s="12">
        <v>0</v>
      </c>
      <c r="J38" s="20">
        <f>(G38-D38)*20+I38-F38</f>
        <v>20</v>
      </c>
      <c r="K38" s="35" t="s">
        <v>16</v>
      </c>
      <c r="L38" s="36"/>
      <c r="M38" s="37"/>
      <c r="N38" s="38"/>
      <c r="O38" s="36"/>
      <c r="P38" s="37"/>
      <c r="Q38" s="38"/>
      <c r="R38" s="39"/>
      <c r="S38" s="39"/>
      <c r="T38" s="6"/>
      <c r="U38" s="15"/>
      <c r="AD38" s="16"/>
      <c r="AE38" s="16"/>
      <c r="AF38" s="16"/>
      <c r="AG38" s="16"/>
      <c r="AH38" s="16"/>
      <c r="AI38" s="16"/>
      <c r="AJ38" s="16"/>
    </row>
    <row r="39" spans="1:36" s="1" customFormat="1" ht="15" customHeight="1" x14ac:dyDescent="0.2">
      <c r="A39" s="17">
        <f t="shared" si="0"/>
        <v>30</v>
      </c>
      <c r="B39" s="75"/>
      <c r="C39" s="75"/>
      <c r="D39" s="18">
        <v>3</v>
      </c>
      <c r="E39" s="19" t="s">
        <v>15</v>
      </c>
      <c r="F39" s="12">
        <v>0</v>
      </c>
      <c r="G39" s="18">
        <v>4</v>
      </c>
      <c r="H39" s="19" t="s">
        <v>15</v>
      </c>
      <c r="I39" s="12">
        <v>0</v>
      </c>
      <c r="J39" s="20">
        <f>(G39-D39)*20+I39-F39</f>
        <v>20</v>
      </c>
      <c r="K39" s="35" t="s">
        <v>16</v>
      </c>
      <c r="L39" s="36"/>
      <c r="M39" s="37"/>
      <c r="N39" s="38"/>
      <c r="O39" s="36"/>
      <c r="P39" s="37"/>
      <c r="Q39" s="38"/>
      <c r="R39" s="39"/>
      <c r="S39" s="39"/>
      <c r="T39" s="6"/>
      <c r="U39" s="15"/>
      <c r="AD39" s="16"/>
      <c r="AE39" s="16"/>
      <c r="AF39" s="16"/>
      <c r="AG39" s="16"/>
      <c r="AH39" s="16"/>
      <c r="AI39" s="16"/>
      <c r="AJ39" s="16"/>
    </row>
    <row r="40" spans="1:36" s="1" customFormat="1" ht="15" customHeight="1" x14ac:dyDescent="0.2">
      <c r="A40" s="17">
        <f t="shared" si="0"/>
        <v>31</v>
      </c>
      <c r="B40" s="75"/>
      <c r="C40" s="75"/>
      <c r="D40" s="10">
        <v>4</v>
      </c>
      <c r="E40" s="19" t="s">
        <v>15</v>
      </c>
      <c r="F40" s="12">
        <v>0</v>
      </c>
      <c r="G40" s="10">
        <v>5</v>
      </c>
      <c r="H40" s="19" t="s">
        <v>15</v>
      </c>
      <c r="I40" s="12">
        <v>0</v>
      </c>
      <c r="J40" s="20">
        <f>(G40-D40)*20+I40-F40</f>
        <v>20</v>
      </c>
      <c r="K40" s="35" t="s">
        <v>16</v>
      </c>
      <c r="L40" s="36"/>
      <c r="M40" s="37"/>
      <c r="N40" s="38"/>
      <c r="O40" s="36"/>
      <c r="P40" s="37"/>
      <c r="Q40" s="38"/>
      <c r="R40" s="39"/>
      <c r="S40" s="39"/>
      <c r="T40" s="6"/>
      <c r="U40" s="15"/>
      <c r="AD40" s="16"/>
      <c r="AE40" s="16"/>
      <c r="AF40" s="16"/>
      <c r="AG40" s="16"/>
      <c r="AH40" s="16"/>
      <c r="AI40" s="16"/>
      <c r="AJ40" s="16"/>
    </row>
    <row r="41" spans="1:36" s="1" customFormat="1" ht="15" customHeight="1" x14ac:dyDescent="0.2">
      <c r="A41" s="17">
        <f t="shared" si="0"/>
        <v>32</v>
      </c>
      <c r="B41" s="75"/>
      <c r="C41" s="75"/>
      <c r="D41" s="18">
        <v>5</v>
      </c>
      <c r="E41" s="19" t="s">
        <v>15</v>
      </c>
      <c r="F41" s="12">
        <v>0</v>
      </c>
      <c r="G41" s="18">
        <v>6</v>
      </c>
      <c r="H41" s="19" t="s">
        <v>15</v>
      </c>
      <c r="I41" s="12">
        <v>0</v>
      </c>
      <c r="J41" s="20">
        <f t="shared" ref="J41" si="7">(G41-D41)*20+I41-F41</f>
        <v>20</v>
      </c>
      <c r="K41" s="35" t="s">
        <v>16</v>
      </c>
      <c r="L41" s="36"/>
      <c r="M41" s="37"/>
      <c r="N41" s="38"/>
      <c r="O41" s="36"/>
      <c r="P41" s="37"/>
      <c r="Q41" s="38"/>
      <c r="R41" s="39"/>
      <c r="S41" s="39"/>
      <c r="T41" s="6"/>
      <c r="U41" s="15"/>
      <c r="AD41" s="16"/>
      <c r="AE41" s="16"/>
      <c r="AF41" s="16"/>
      <c r="AG41" s="16"/>
      <c r="AH41" s="16"/>
      <c r="AI41" s="16"/>
      <c r="AJ41" s="16"/>
    </row>
    <row r="42" spans="1:36" s="1" customFormat="1" x14ac:dyDescent="0.2">
      <c r="A42" s="21"/>
      <c r="B42" s="22"/>
      <c r="C42" s="23"/>
      <c r="D42" s="24" t="s">
        <v>18</v>
      </c>
      <c r="E42" s="24"/>
      <c r="F42" s="24"/>
      <c r="G42" s="24"/>
      <c r="H42" s="24"/>
      <c r="I42" s="24"/>
      <c r="J42" s="25">
        <f>SUMIF(J10:J34,T42,I10:I34)</f>
        <v>0</v>
      </c>
      <c r="K42" s="25">
        <f>SUMIF(K10:K34,U42,J10:J34)</f>
        <v>0</v>
      </c>
      <c r="L42" s="24" t="s">
        <v>19</v>
      </c>
      <c r="M42" s="24"/>
      <c r="N42" s="24"/>
      <c r="O42" s="24"/>
      <c r="P42" s="24"/>
      <c r="Q42" s="24"/>
      <c r="R42" s="26">
        <f>SUMIF(R10:R34,T42,Q10:Q34)</f>
        <v>0</v>
      </c>
      <c r="S42" s="26">
        <f>SUMIF(S10:S34,U42,R10:R34)</f>
        <v>0</v>
      </c>
      <c r="U42" s="1" t="s">
        <v>17</v>
      </c>
    </row>
    <row r="43" spans="1:36" s="1" customFormat="1" x14ac:dyDescent="0.2">
      <c r="A43" s="27"/>
      <c r="B43" s="22"/>
      <c r="C43" s="23"/>
      <c r="D43" s="24" t="s">
        <v>20</v>
      </c>
      <c r="E43" s="24"/>
      <c r="F43" s="24"/>
      <c r="G43" s="24"/>
      <c r="H43" s="24"/>
      <c r="I43" s="24"/>
      <c r="J43" s="25"/>
      <c r="K43" s="25">
        <f>SUMIF(K10:K41,U43,J10:J41)</f>
        <v>640</v>
      </c>
      <c r="L43" s="24" t="s">
        <v>21</v>
      </c>
      <c r="M43" s="25"/>
      <c r="N43" s="25"/>
      <c r="O43" s="25"/>
      <c r="P43" s="25"/>
      <c r="Q43" s="25"/>
      <c r="R43" s="25"/>
      <c r="S43" s="26">
        <f>SUMIF(S10:S36,U43,R10:R36)</f>
        <v>570</v>
      </c>
      <c r="U43" s="1" t="s">
        <v>16</v>
      </c>
    </row>
    <row r="44" spans="1:36" s="1" customFormat="1" x14ac:dyDescent="0.2">
      <c r="A44" s="27"/>
      <c r="B44" s="22"/>
      <c r="C44" s="23"/>
      <c r="D44" s="40" t="s">
        <v>22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26">
        <f>K42+S42</f>
        <v>0</v>
      </c>
    </row>
    <row r="45" spans="1:36" s="1" customFormat="1" ht="13.5" thickBot="1" x14ac:dyDescent="0.25">
      <c r="A45" s="28"/>
      <c r="B45" s="29"/>
      <c r="C45" s="30"/>
      <c r="D45" s="41" t="s">
        <v>23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31">
        <f>K43+S43</f>
        <v>1210</v>
      </c>
    </row>
    <row r="47" spans="1:36" x14ac:dyDescent="0.2">
      <c r="S47" s="34">
        <f>S45+S44</f>
        <v>1210</v>
      </c>
    </row>
  </sheetData>
  <mergeCells count="24">
    <mergeCell ref="A1:S1"/>
    <mergeCell ref="B19:C27"/>
    <mergeCell ref="B28:C36"/>
    <mergeCell ref="B2:S2"/>
    <mergeCell ref="B3:S3"/>
    <mergeCell ref="A4:B4"/>
    <mergeCell ref="B5:S5"/>
    <mergeCell ref="O9:Q9"/>
    <mergeCell ref="D44:R44"/>
    <mergeCell ref="D45:R45"/>
    <mergeCell ref="B10:C18"/>
    <mergeCell ref="C4:S4"/>
    <mergeCell ref="A6:S6"/>
    <mergeCell ref="A7:A9"/>
    <mergeCell ref="B7:C9"/>
    <mergeCell ref="D7:K7"/>
    <mergeCell ref="L7:S7"/>
    <mergeCell ref="D8:I8"/>
    <mergeCell ref="K8:K9"/>
    <mergeCell ref="L8:Q8"/>
    <mergeCell ref="D9:F9"/>
    <mergeCell ref="G9:I9"/>
    <mergeCell ref="L9:N9"/>
    <mergeCell ref="B37:C41"/>
  </mergeCells>
  <pageMargins left="1.5748031496062993" right="0.70866141732283472" top="1.5748031496062993" bottom="1.1811023622047245" header="0.31496062992125984" footer="0.31496062992125984"/>
  <pageSetup paperSize="9" scale="60" orientation="landscape" horizontalDpi="0" verticalDpi="0" r:id="rId1"/>
  <headerFooter>
    <oddHeader>&amp;L&amp;G</oddHeader>
    <oddFooter>&amp;L&amp;G</oddFooter>
  </headerFooter>
  <colBreaks count="1" manualBreakCount="1">
    <brk id="19" max="46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Andreia ENG</dc:creator>
  <cp:lastModifiedBy>Andre Engenharia</cp:lastModifiedBy>
  <cp:lastPrinted>2019-04-10T14:46:13Z</cp:lastPrinted>
  <dcterms:created xsi:type="dcterms:W3CDTF">2019-04-09T17:26:45Z</dcterms:created>
  <dcterms:modified xsi:type="dcterms:W3CDTF">2019-04-10T14:46:22Z</dcterms:modified>
</cp:coreProperties>
</file>